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<sst xmlns="http://schemas.openxmlformats.org/spreadsheetml/2006/main" count="168" uniqueCount="89">
  <si>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</si>
  <si>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</si>
  <si>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</si>
  <si>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</si>
  <si>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</si>
  <si>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</si>
  <si>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</si>
  <si>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</si>
  <si>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</si>
  <si>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</si>
  <si>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</si>
  <si>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</si>
  <si>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</si>
  <si>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</si>
  <si>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</si>
  <si>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</si>
  <si>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</si>
  <si>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</si>
  <si>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</si>
  <si>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</si>
  <si>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</si>
  <si>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</si>
  <si>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</si>
  <si>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</si>
  <si>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</si>
  <si>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</si>
  <si>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</si>
  <si>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</si>
  <si>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</si>
  <si>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</si>
  <si>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</si>
  <si>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</si>
  <si>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</si>
  <si>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</si>
  <si>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</si>
  <si>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</si>
  <si>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</si>
  <si>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</si>
  <si>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</si>
  <si>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</si>
  <si>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</si>
  <si>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</si>
  <si>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</si>
  <si>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</si>
  <si>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</si>
  <si>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</si>
  <si>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</si>
  <si>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</si>
  <si>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</si>
  <si>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</si>
  <si>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</si>
  <si>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</si>
  <si>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</si>
  <si>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</si>
  <si>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</si>
  <si>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</si>
  <si>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</si>
  <si>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</si>
  <si>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</si>
  <si>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</si>
  <si>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</si>
  <si>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</si>
  <si>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</si>
  <si>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</si>
  <si>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</si>
  <si>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</si>
  <si>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</si>
  <si>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</si>
  <si>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</si>
  <si>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</si>
  <si>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</si>
  <si>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</si>
  <si>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</si>
  <si>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</si>
  <si>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</si>
  <si>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</si>
  <si>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</si>
  <si>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</si>
  <si>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</si>
  <si>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</si>
  <si>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</si>
  <si>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Р_СТ-008494</t>
  </si>
  <si>
    <t>Реконструкция ВЛ-0,4 кВ Ф-1 ТП-33/216</t>
  </si>
  <si>
    <t>Проведение реконструкции ВЛ-0,4 кВ Ф-1 ТП-33/216</t>
  </si>
  <si>
    <t>Реконструкция ВЛ-0,4 кВ Ф-1 ТП-33/216; Провод марки СИП-2 3х95+1х95, протяженность 0,151 км.</t>
  </si>
  <si>
    <t>ВЛ-0,4 кВ Ф-1 ТП-33/216</t>
  </si>
  <si>
    <t>150/120/95/70</t>
  </si>
  <si>
    <t>Начало 4-й квартал 2025 г. 
Окончание 4-й квартал 2025 г.</t>
  </si>
  <si>
    <t>4 кв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</si>
</sst>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0" t="s">
        <v>0</v>
      </c>
      <c r="D1" s="70"/>
      <c r="E1" s="70"/>
      <c r="F1" s="70"/>
      <c r="G1" s="70"/>
      <c r="H1" s="7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1" t="s">
        <v>1</v>
      </c>
      <c r="D2" s="71"/>
      <c r="E2" s="71"/>
      <c r="F2" s="71"/>
      <c r="G2" s="71"/>
      <c r="H2" s="7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1" t="s">
        <v>2</v>
      </c>
      <c r="D3" s="71"/>
      <c r="E3" s="71"/>
      <c r="F3" s="71"/>
      <c r="G3" s="71"/>
      <c r="H3" s="7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7" t="s">
        <v>78</v>
      </c>
      <c r="B9" s="67"/>
      <c r="C9" s="67"/>
      <c r="D9" s="67"/>
      <c r="E9" s="67"/>
      <c r="F9" s="67"/>
      <c r="G9" s="67"/>
      <c r="H9" s="6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9" t="s">
        <v>81</v>
      </c>
      <c r="B12" s="69"/>
      <c r="C12" s="69"/>
      <c r="D12" s="69"/>
      <c r="E12" s="69"/>
      <c r="F12" s="69"/>
      <c r="G12" s="69"/>
      <c r="H12" s="6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6" t="s">
        <v>82</v>
      </c>
      <c r="B15" s="66"/>
      <c r="C15" s="66"/>
      <c r="D15" s="66"/>
      <c r="E15" s="66"/>
      <c r="F15" s="66"/>
      <c r="G15" s="66"/>
      <c r="H15" s="66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4" t="str">
        <f>A9</f>
        <v>Филиал АО «Ставэлектросеть» г. Михайловск</v>
      </c>
      <c r="D22" s="55"/>
      <c r="E22" s="55"/>
      <c r="F22" s="55"/>
      <c r="G22" s="55"/>
      <c r="H22" s="5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4" t="s">
        <v>14</v>
      </c>
      <c r="D23" s="55"/>
      <c r="E23" s="55"/>
      <c r="F23" s="55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4" t="s">
        <v>80</v>
      </c>
      <c r="D24" s="64"/>
      <c r="E24" s="64"/>
      <c r="F24" s="64"/>
      <c r="G24" s="64"/>
      <c r="H24" s="6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4" t="s">
        <v>83</v>
      </c>
      <c r="D25" s="64"/>
      <c r="E25" s="64"/>
      <c r="F25" s="64"/>
      <c r="G25" s="64"/>
      <c r="H25" s="6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2" t="s">
        <v>18</v>
      </c>
      <c r="D26" s="62"/>
      <c r="E26" s="62"/>
      <c r="F26" s="62"/>
      <c r="G26" s="62"/>
      <c r="H26" s="62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4" t="s">
        <v>87</v>
      </c>
      <c r="D27" s="55"/>
      <c r="E27" s="55"/>
      <c r="F27" s="55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4" t="s">
        <v>21</v>
      </c>
      <c r="D28" s="55"/>
      <c r="E28" s="55"/>
      <c r="F28" s="55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0.5" customHeight="1" x14ac:dyDescent="0.2">
      <c r="A29" s="30">
        <v>8</v>
      </c>
      <c r="B29" s="32" t="s">
        <v>22</v>
      </c>
      <c r="C29" s="57" t="s">
        <v>84</v>
      </c>
      <c r="D29" s="58"/>
      <c r="E29" s="58"/>
      <c r="F29" s="58"/>
      <c r="G29" s="58"/>
      <c r="H29" s="5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0" t="s">
        <v>77</v>
      </c>
      <c r="D30" s="61"/>
      <c r="E30" s="61"/>
      <c r="F30" s="61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2" t="s">
        <v>25</v>
      </c>
      <c r="D31" s="62"/>
      <c r="E31" s="62"/>
      <c r="F31" s="62"/>
      <c r="G31" s="62"/>
      <c r="H31" s="62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88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4.9725515999999997E-2</v>
      </c>
      <c r="F36" s="50">
        <f>41437.93/1000000</f>
        <v>4.1437929999999998E-2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3"/>
      <c r="B37" s="53"/>
      <c r="C37" s="53"/>
      <c r="D37" s="53"/>
      <c r="E37" s="53"/>
      <c r="F37" s="53"/>
      <c r="G37" s="53"/>
      <c r="H37" s="5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2" t="str">
        <f>'1. паспорт '!A12:H12</f>
        <v>Р_СТ-008494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Реконструкция ВЛ-0,4 кВ Ф-1 ТП-33/216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46</v>
      </c>
      <c r="C19" s="77"/>
      <c r="D19" s="77" t="s">
        <v>47</v>
      </c>
      <c r="E19" s="77" t="s">
        <v>48</v>
      </c>
      <c r="F19" s="77"/>
      <c r="G19" s="77" t="s">
        <v>49</v>
      </c>
      <c r="H19" s="77"/>
      <c r="I19" s="77" t="s">
        <v>50</v>
      </c>
      <c r="J19" s="77"/>
      <c r="K19" s="77" t="s">
        <v>51</v>
      </c>
      <c r="L19" s="77" t="s">
        <v>52</v>
      </c>
      <c r="M19" s="77"/>
      <c r="N19" s="77" t="s">
        <v>53</v>
      </c>
      <c r="O19" s="77"/>
      <c r="P19" s="77" t="s">
        <v>54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55</v>
      </c>
      <c r="C21" s="5" t="s">
        <v>56</v>
      </c>
      <c r="D21" s="79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J3" zoomScale="75" zoomScaleNormal="100" zoomScaleSheetLayoutView="75" workbookViewId="0">
      <selection activeCell="R13" sqref="R13"/>
    </sheetView>
  </sheetViews>
  <sheetFormatPr defaultColWidth="9" defaultRowHeight="15" x14ac:dyDescent="0.25"/>
  <cols>
    <col min="1" max="1" width="9" style="3" customWidth="1"/>
    <col min="2" max="2" width="21.140625" style="3" customWidth="1"/>
    <col min="3" max="5" width="21.71093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4.5703125" style="3" customWidth="1"/>
    <col min="14" max="14" width="14.140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2" t="str">
        <f>'1. паспорт '!A12:H12</f>
        <v>Р_СТ-008494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Реконструкция ВЛ-0,4 кВ Ф-1 ТП-33/216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61</v>
      </c>
      <c r="C19" s="77"/>
      <c r="D19" s="77" t="s">
        <v>62</v>
      </c>
      <c r="E19" s="77"/>
      <c r="F19" s="85" t="s">
        <v>63</v>
      </c>
      <c r="G19" s="85"/>
      <c r="H19" s="85"/>
      <c r="I19" s="85"/>
      <c r="J19" s="77" t="s">
        <v>64</v>
      </c>
      <c r="K19" s="77" t="s">
        <v>65</v>
      </c>
      <c r="L19" s="77"/>
      <c r="M19" s="77" t="s">
        <v>66</v>
      </c>
      <c r="N19" s="77"/>
      <c r="O19" s="77" t="s">
        <v>67</v>
      </c>
      <c r="P19" s="77"/>
      <c r="Q19" s="77" t="s">
        <v>68</v>
      </c>
      <c r="R19" s="77"/>
      <c r="S19" s="77" t="s">
        <v>69</v>
      </c>
      <c r="T19" s="77" t="s">
        <v>70</v>
      </c>
      <c r="U19" s="77" t="s">
        <v>71</v>
      </c>
      <c r="V19" s="77" t="s">
        <v>79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5" t="s">
        <v>72</v>
      </c>
      <c r="G20" s="85"/>
      <c r="H20" s="85" t="s">
        <v>73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85</v>
      </c>
      <c r="C23" s="5" t="s">
        <v>85</v>
      </c>
      <c r="D23" s="5" t="s">
        <v>85</v>
      </c>
      <c r="E23" s="5" t="s">
        <v>85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86</v>
      </c>
      <c r="N23" s="9" t="s">
        <v>86</v>
      </c>
      <c r="O23" s="5" t="s">
        <v>75</v>
      </c>
      <c r="P23" s="5" t="s">
        <v>75</v>
      </c>
      <c r="Q23" s="11">
        <v>1.306</v>
      </c>
      <c r="R23" s="12">
        <v>1.4570000000000001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2025-12-10T13:28:25Z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